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ctieve projecten\2017-1342 Bavikhove Eerste Aardstraat OPGRAVING\7. Definitieve bestanden voor indienen\Bijlagen eindverslag\Bijlage 15.7 tot 15.13 Assessmenttabellen vondstmateriaal\"/>
    </mc:Choice>
  </mc:AlternateContent>
  <xr:revisionPtr revIDLastSave="0" documentId="13_ncr:1_{529873AD-31B4-426B-A953-46C276B94FBF}" xr6:coauthVersionLast="47" xr6:coauthVersionMax="47" xr10:uidLastSave="{00000000-0000-0000-0000-000000000000}"/>
  <bookViews>
    <workbookView xWindow="28680" yWindow="-120" windowWidth="29040" windowHeight="15840" activeTab="1" xr2:uid="{240A3B68-4C68-4C2B-94DA-917CBB02293F}"/>
  </bookViews>
  <sheets>
    <sheet name="Grafiek1" sheetId="2" r:id="rId1"/>
    <sheet name="Blad1" sheetId="1" r:id="rId2"/>
  </sheets>
  <definedNames>
    <definedName name="_xlnm._FilterDatabase" localSheetId="1" hidden="1">Blad1!$A$3:$W$81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84" i="1" l="1"/>
  <c r="Q83" i="1"/>
  <c r="P84" i="1"/>
  <c r="O83" i="1"/>
  <c r="N84" i="1"/>
  <c r="M83" i="1"/>
  <c r="L84" i="1"/>
  <c r="K83" i="1"/>
  <c r="J84" i="1"/>
  <c r="I83" i="1"/>
  <c r="H84" i="1"/>
  <c r="G83" i="1"/>
  <c r="F84" i="1"/>
  <c r="E83" i="1"/>
  <c r="S84" i="1" l="1"/>
  <c r="S83" i="1"/>
</calcChain>
</file>

<file path=xl/sharedStrings.xml><?xml version="1.0" encoding="utf-8"?>
<sst xmlns="http://schemas.openxmlformats.org/spreadsheetml/2006/main" count="414" uniqueCount="132">
  <si>
    <t>VNR</t>
  </si>
  <si>
    <t>Spoor</t>
  </si>
  <si>
    <t>Datering</t>
  </si>
  <si>
    <t>beschrijving</t>
  </si>
  <si>
    <t>bewerkt</t>
  </si>
  <si>
    <t>functi</t>
  </si>
  <si>
    <t>brok</t>
  </si>
  <si>
    <t>-</t>
  </si>
  <si>
    <t>dks</t>
  </si>
  <si>
    <t>bm</t>
  </si>
  <si>
    <t>+</t>
  </si>
  <si>
    <t>maalsteen</t>
  </si>
  <si>
    <t>patroon rechte vlakken, 7 cm dik, onderkant recht afgewerkt,</t>
  </si>
  <si>
    <t>-/+</t>
  </si>
  <si>
    <t>op 1 nog resten van een patroon, hom hoekige korr van kwarts en vsp</t>
  </si>
  <si>
    <t>foto</t>
  </si>
  <si>
    <t>brok, fijn korr, fe-ox</t>
  </si>
  <si>
    <t>12 x 6 x 3, groen grijs, heterog samenstelling, metamorf, 1 kant afgeslepen, doorboring</t>
  </si>
  <si>
    <t>recherche</t>
  </si>
  <si>
    <t>brok 12 x 12 x 9</t>
  </si>
  <si>
    <t>rot</t>
  </si>
  <si>
    <t>foto/tek</t>
  </si>
  <si>
    <t>buitenkant verweert, binnen homogeen wit, zacht, 8 x 5 x 4</t>
  </si>
  <si>
    <t>bsl</t>
  </si>
  <si>
    <t>brokken verweerd</t>
  </si>
  <si>
    <t xml:space="preserve">licht grijs, hoekige korr van kwarts en vsp heel grof, zandkorr gecement,  8 cm dik, orig maalkant </t>
  </si>
  <si>
    <t>1078B</t>
  </si>
  <si>
    <t>brok, fijn korr, fe-ox, gebarsten, bewerkt wk?</t>
  </si>
  <si>
    <t>brok, bewerkt wk?</t>
  </si>
  <si>
    <t>kw</t>
  </si>
  <si>
    <t>brok , 1, gladde kant, 7 cm dik, gebruik, sporen van impakt en slijtage</t>
  </si>
  <si>
    <t>ambos?</t>
  </si>
  <si>
    <t>brokjes rot</t>
  </si>
  <si>
    <t>brok, wit grof conglo</t>
  </si>
  <si>
    <t>brok gladde kantjes wk?</t>
  </si>
  <si>
    <t>brok, wit grof conglo, restant van de as, patroon red onduidelijk</t>
  </si>
  <si>
    <t>brok, wit grof conglo, 5 cm, orig bin en buit bew, wazig patroon onzeker</t>
  </si>
  <si>
    <t>brokken rot materiaal</t>
  </si>
  <si>
    <t xml:space="preserve">brokje met windkant, barstjes, </t>
  </si>
  <si>
    <t>brok met &amp; polijste kant</t>
  </si>
  <si>
    <t>slijpsteen mss</t>
  </si>
  <si>
    <t>karre</t>
  </si>
  <si>
    <t>brokje met gladde kant, slijtage duidelijk</t>
  </si>
  <si>
    <t>slijpsteen wrijfsteen</t>
  </si>
  <si>
    <t>brok rot</t>
  </si>
  <si>
    <t>,groefjes van patroon duidelijk, rood paars van kleur
 onregelmat conglo, grote hoekige korr, kw, zw</t>
  </si>
  <si>
    <t>1 met orig kant, ggen patroon, nog 3 cm dik</t>
  </si>
  <si>
    <t>brokjes</t>
  </si>
  <si>
    <t xml:space="preserve">brok, barsten, een glad afgewerkte kant, 5 cm dik, </t>
  </si>
  <si>
    <t>ma?</t>
  </si>
  <si>
    <t>brok, wit grof conglo, tot 6 cm, orig bin en buit bew, wazig patroon onzeker</t>
  </si>
  <si>
    <t>groefjes van patroon duidelijk, 6 cm, rood paars van kleur
 onregelmat conglo, grote hoekige korr, kw, zw</t>
  </si>
  <si>
    <t xml:space="preserve">brok, wit grof conglo, tot 6 cm, orig rand bin en buit bew , geen patroon bew </t>
  </si>
  <si>
    <t>kleine zone met slijtage</t>
  </si>
  <si>
    <t>sljp, wrijf maalsteen</t>
  </si>
  <si>
    <t>brokje</t>
  </si>
  <si>
    <t xml:space="preserve">brok, wit grof conglo </t>
  </si>
  <si>
    <t>verweerd mat</t>
  </si>
  <si>
    <t>2 orig kanten, met patroon</t>
  </si>
  <si>
    <t xml:space="preserve">dgr, mica,glauconiet, ovaal, 14,2 cm lang, 3,5 breed, 2,1 cm dik, </t>
  </si>
  <si>
    <t>slijpsteen</t>
  </si>
  <si>
    <t>buitenkant verweert, binnen homogeen wit, zacht,één 9 x 4 x 3 twee onreg</t>
  </si>
  <si>
    <t>brok paarse conglo</t>
  </si>
  <si>
    <t xml:space="preserve">brok, wit grof conglo, één orig kant met slijtage, </t>
  </si>
  <si>
    <t xml:space="preserve">brok, </t>
  </si>
  <si>
    <t xml:space="preserve">brok, heel fijn korr, fe ox </t>
  </si>
  <si>
    <t>brok, 13 x 9 x 8</t>
  </si>
  <si>
    <t>brok, één kant afgeslepen</t>
  </si>
  <si>
    <t>mss maalsteen</t>
  </si>
  <si>
    <t>rechthoekig, 14 x 4,5 x 5, verweerdvan buiten,veel roes</t>
  </si>
  <si>
    <t>PV260</t>
  </si>
  <si>
    <t>PV33</t>
  </si>
  <si>
    <t>PV44</t>
  </si>
  <si>
    <t>PV61</t>
  </si>
  <si>
    <t>E/B HOR</t>
  </si>
  <si>
    <t>brokje met bewerkte kanten</t>
  </si>
  <si>
    <t>PV71</t>
  </si>
  <si>
    <t>PV146</t>
  </si>
  <si>
    <t>tussenlaag</t>
  </si>
  <si>
    <t>brok, barsten</t>
  </si>
  <si>
    <t>brokje met wk</t>
  </si>
  <si>
    <t>PV155</t>
  </si>
  <si>
    <t>cultuurlaag</t>
  </si>
  <si>
    <t>brokje met convave oppervlakte, glad met impakt</t>
  </si>
  <si>
    <t>PV182</t>
  </si>
  <si>
    <t>PV192</t>
  </si>
  <si>
    <t>brok, één kant met slijtage- wk?</t>
  </si>
  <si>
    <t>PV248</t>
  </si>
  <si>
    <t>E-HOR</t>
  </si>
  <si>
    <t>brok,barsten, kleine zone met slijtage</t>
  </si>
  <si>
    <t>PV262</t>
  </si>
  <si>
    <t>A-HOR</t>
  </si>
  <si>
    <t>brok met gladde zones -wk</t>
  </si>
  <si>
    <t>PV265</t>
  </si>
  <si>
    <t>brok,  ovaal, windkanten of natuurlijke slijtages, mss ook gebruikt</t>
  </si>
  <si>
    <t>PV268</t>
  </si>
  <si>
    <t>2 orig kanten, met patroon, 4,5 cm dik</t>
  </si>
  <si>
    <t>turbize?</t>
  </si>
  <si>
    <t>stuk</t>
  </si>
  <si>
    <t>gram</t>
  </si>
  <si>
    <t>aantal</t>
  </si>
  <si>
    <t>gewicht</t>
  </si>
  <si>
    <t>brokken, 2 stukjes van één, 1 kant glad (wk?)</t>
  </si>
  <si>
    <t>patroon rechte vlakken,  buitenkant 7 cm dik, propellervorm, mss rest van asgat, onderkant concaaf, glad met impact,</t>
  </si>
  <si>
    <t>5 cm dik, groefjes van patroon nog net te zien bin en bui, rood paars van kleur onregelmat conglo, grote hoekige korr, kw, zw</t>
  </si>
  <si>
    <t>5 cm dik, groefjes van patroon nog net te zien bin en bui, rood paars van kleur, onregelmat conglo, grote hoekige korr, kw, zw</t>
  </si>
  <si>
    <t>Context</t>
  </si>
  <si>
    <t>Laag, mogelijk karrensporen</t>
  </si>
  <si>
    <t>Karrensporen, holle weg</t>
  </si>
  <si>
    <t>Romeins</t>
  </si>
  <si>
    <t>Greppel</t>
  </si>
  <si>
    <t>Waterkuil</t>
  </si>
  <si>
    <t>Haardrestant</t>
  </si>
  <si>
    <t>Nieuwe tijd</t>
  </si>
  <si>
    <t>Romeins?</t>
  </si>
  <si>
    <t xml:space="preserve">Karrensporen </t>
  </si>
  <si>
    <t xml:space="preserve">Kuil </t>
  </si>
  <si>
    <t>Laag wegtracé</t>
  </si>
  <si>
    <t>Karrensporen</t>
  </si>
  <si>
    <t>Waterput</t>
  </si>
  <si>
    <t>Late ijzertijd</t>
  </si>
  <si>
    <t>Paalkuil, structuur H4</t>
  </si>
  <si>
    <t>Laag</t>
  </si>
  <si>
    <t>Natuurlijk</t>
  </si>
  <si>
    <t>Vondstconcentratie</t>
  </si>
  <si>
    <t>IJzertijd</t>
  </si>
  <si>
    <t>oudvondst</t>
  </si>
  <si>
    <t>Oosterbantzs</t>
  </si>
  <si>
    <t>krijtsteen</t>
  </si>
  <si>
    <t>conglomeraat</t>
  </si>
  <si>
    <t xml:space="preserve">Bavikhove - Eerste Aardstraat 2017H133 Opgraving </t>
  </si>
  <si>
    <t>Bijlage 15.13 Assessmenttabel Natuursteen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</si>
</sst>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quotePrefix="1"/>
    <xf numFmtId="0" fontId="0" fillId="0" borderId="0" xfId="0" applyAlignment="1">
      <alignment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 applyAlignment="1">
      <alignment wrapText="1"/>
    </xf>
    <xf numFmtId="0" fontId="0" fillId="9" borderId="0" xfId="0" applyFill="1"/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title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09084344"/>
        <c:axId val="609078584"/>
      </c:barChart>
      <c:catAx>
        <c:axId val="6090843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609078584"/>
        <c:crosses val="autoZero"/>
        <c:auto val="1"/>
        <c:lblAlgn val="ctr"/>
        <c:lblOffset val="100"/>
        <c:noMultiLvlLbl val="0"/>
      </c:catAx>
      <c:valAx>
        <c:axId val="609078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6090843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BE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F63A75E-B960-4166-A871-5FCDFE487115}">
  <sheetPr/>
  <sheetViews>
    <sheetView zoomScale="11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5379" cy="6072187"/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964AA981-4AB6-03DE-105F-DD45656D361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FEA8F-C8C5-4C72-8DFD-609A75CB54B1}">
  <dimension ref="A1:W84"/>
  <sheetViews>
    <sheetView tabSelected="1" zoomScaleNormal="100" workbookViewId="0">
      <pane ySplit="3" topLeftCell="A4" activePane="bottomLeft" state="frozen"/>
      <selection pane="bottomLeft" activeCell="G10" sqref="G10"/>
    </sheetView>
  </sheetViews>
  <sheetFormatPr defaultRowHeight="15" x14ac:dyDescent="0.25"/>
  <cols>
    <col min="3" max="3" width="26" customWidth="1"/>
    <col min="4" max="4" width="12.85546875" customWidth="1"/>
    <col min="19" max="19" width="32.85546875" customWidth="1"/>
    <col min="20" max="20" width="13.140625" customWidth="1"/>
    <col min="21" max="21" width="11.28515625" customWidth="1"/>
  </cols>
  <sheetData>
    <row r="1" spans="1:23" ht="15.75" x14ac:dyDescent="0.25">
      <c r="A1" s="12" t="s">
        <v>131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</row>
    <row r="2" spans="1:23" ht="15.75" x14ac:dyDescent="0.25">
      <c r="A2" s="12" t="s">
        <v>130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s="3" customFormat="1" x14ac:dyDescent="0.25">
      <c r="A3" s="3" t="s">
        <v>0</v>
      </c>
      <c r="B3" s="3" t="s">
        <v>1</v>
      </c>
      <c r="C3" s="3" t="s">
        <v>106</v>
      </c>
      <c r="D3" s="3" t="s">
        <v>2</v>
      </c>
      <c r="E3" s="3" t="s">
        <v>127</v>
      </c>
      <c r="G3" s="3" t="s">
        <v>8</v>
      </c>
      <c r="I3" s="3" t="s">
        <v>128</v>
      </c>
      <c r="K3" s="3" t="s">
        <v>129</v>
      </c>
      <c r="M3" s="3" t="s">
        <v>97</v>
      </c>
      <c r="O3" s="3" t="s">
        <v>23</v>
      </c>
      <c r="Q3" s="3" t="s">
        <v>29</v>
      </c>
      <c r="S3" s="3" t="s">
        <v>3</v>
      </c>
      <c r="T3" s="3" t="s">
        <v>4</v>
      </c>
      <c r="U3" s="3" t="s">
        <v>5</v>
      </c>
    </row>
    <row r="4" spans="1:23" x14ac:dyDescent="0.25">
      <c r="A4" s="9">
        <v>87</v>
      </c>
      <c r="B4">
        <v>4072</v>
      </c>
      <c r="C4" s="4" t="s">
        <v>107</v>
      </c>
      <c r="D4" s="6" t="s">
        <v>109</v>
      </c>
      <c r="E4">
        <v>1</v>
      </c>
      <c r="F4">
        <v>52</v>
      </c>
      <c r="S4" t="s">
        <v>6</v>
      </c>
      <c r="T4" s="1" t="s">
        <v>7</v>
      </c>
      <c r="U4" s="1" t="s">
        <v>7</v>
      </c>
    </row>
    <row r="5" spans="1:23" x14ac:dyDescent="0.25">
      <c r="A5">
        <v>92</v>
      </c>
      <c r="B5" s="1" t="s">
        <v>7</v>
      </c>
      <c r="C5" s="4"/>
      <c r="D5" s="6"/>
      <c r="G5" s="8">
        <v>1</v>
      </c>
      <c r="H5">
        <v>15</v>
      </c>
      <c r="S5" t="s">
        <v>6</v>
      </c>
      <c r="T5" s="1" t="s">
        <v>7</v>
      </c>
      <c r="U5" t="s">
        <v>9</v>
      </c>
    </row>
    <row r="6" spans="1:23" x14ac:dyDescent="0.25">
      <c r="A6" s="9">
        <v>104</v>
      </c>
      <c r="B6">
        <v>1063</v>
      </c>
      <c r="C6" s="4" t="s">
        <v>108</v>
      </c>
      <c r="D6" s="6" t="s">
        <v>109</v>
      </c>
      <c r="E6" s="8">
        <v>2</v>
      </c>
      <c r="F6">
        <v>1667</v>
      </c>
      <c r="S6" t="s">
        <v>12</v>
      </c>
      <c r="T6" s="1" t="s">
        <v>10</v>
      </c>
      <c r="U6" t="s">
        <v>11</v>
      </c>
      <c r="V6" t="s">
        <v>15</v>
      </c>
    </row>
    <row r="7" spans="1:23" x14ac:dyDescent="0.25">
      <c r="A7" s="9">
        <v>104</v>
      </c>
      <c r="B7">
        <v>1063</v>
      </c>
      <c r="C7" t="s">
        <v>108</v>
      </c>
      <c r="D7" s="6" t="s">
        <v>109</v>
      </c>
      <c r="E7">
        <v>3</v>
      </c>
      <c r="F7">
        <v>501</v>
      </c>
      <c r="S7" t="s">
        <v>102</v>
      </c>
      <c r="T7" s="1" t="s">
        <v>13</v>
      </c>
      <c r="U7" s="1" t="s">
        <v>13</v>
      </c>
    </row>
    <row r="8" spans="1:23" x14ac:dyDescent="0.25">
      <c r="A8" s="9">
        <v>104</v>
      </c>
      <c r="B8">
        <v>1063</v>
      </c>
      <c r="C8" t="s">
        <v>108</v>
      </c>
      <c r="D8" s="6" t="s">
        <v>109</v>
      </c>
      <c r="K8" s="8">
        <v>2</v>
      </c>
      <c r="L8">
        <v>256</v>
      </c>
      <c r="S8" t="s">
        <v>14</v>
      </c>
      <c r="T8" s="1" t="s">
        <v>10</v>
      </c>
      <c r="U8" t="s">
        <v>11</v>
      </c>
    </row>
    <row r="9" spans="1:23" x14ac:dyDescent="0.25">
      <c r="A9">
        <v>126</v>
      </c>
      <c r="B9">
        <v>4069</v>
      </c>
      <c r="C9" t="s">
        <v>110</v>
      </c>
      <c r="D9" s="6" t="s">
        <v>109</v>
      </c>
      <c r="E9">
        <v>1</v>
      </c>
      <c r="F9">
        <v>46</v>
      </c>
      <c r="S9" t="s">
        <v>16</v>
      </c>
      <c r="T9" s="1" t="s">
        <v>7</v>
      </c>
      <c r="U9" s="1" t="s">
        <v>7</v>
      </c>
    </row>
    <row r="10" spans="1:23" ht="30" x14ac:dyDescent="0.25">
      <c r="A10" s="9">
        <v>134</v>
      </c>
      <c r="B10">
        <v>4072</v>
      </c>
      <c r="C10" s="4" t="s">
        <v>107</v>
      </c>
      <c r="D10" s="6" t="s">
        <v>109</v>
      </c>
      <c r="M10" s="8">
        <v>1</v>
      </c>
      <c r="N10">
        <v>320</v>
      </c>
      <c r="S10" s="2" t="s">
        <v>17</v>
      </c>
      <c r="T10" s="1" t="s">
        <v>10</v>
      </c>
      <c r="U10" t="s">
        <v>11</v>
      </c>
      <c r="V10" t="s">
        <v>15</v>
      </c>
      <c r="W10" t="s">
        <v>18</v>
      </c>
    </row>
    <row r="11" spans="1:23" x14ac:dyDescent="0.25">
      <c r="A11">
        <v>176</v>
      </c>
      <c r="B11">
        <v>6051</v>
      </c>
      <c r="C11" t="s">
        <v>124</v>
      </c>
      <c r="D11" s="7" t="s">
        <v>125</v>
      </c>
      <c r="E11">
        <v>1</v>
      </c>
      <c r="F11">
        <v>2000</v>
      </c>
      <c r="S11" t="s">
        <v>19</v>
      </c>
      <c r="T11" s="1" t="s">
        <v>10</v>
      </c>
      <c r="U11" t="s">
        <v>9</v>
      </c>
    </row>
    <row r="12" spans="1:23" x14ac:dyDescent="0.25">
      <c r="A12">
        <v>182</v>
      </c>
      <c r="B12">
        <v>1053</v>
      </c>
      <c r="C12" t="s">
        <v>110</v>
      </c>
      <c r="D12" t="s">
        <v>113</v>
      </c>
      <c r="G12" s="8">
        <v>2</v>
      </c>
      <c r="H12">
        <v>8</v>
      </c>
      <c r="S12" t="s">
        <v>6</v>
      </c>
      <c r="T12" t="s">
        <v>20</v>
      </c>
      <c r="U12" t="s">
        <v>9</v>
      </c>
    </row>
    <row r="13" spans="1:23" ht="30" x14ac:dyDescent="0.25">
      <c r="A13">
        <v>184</v>
      </c>
      <c r="B13">
        <v>1053</v>
      </c>
      <c r="C13" t="s">
        <v>110</v>
      </c>
      <c r="D13" t="s">
        <v>113</v>
      </c>
      <c r="E13" s="8">
        <v>4</v>
      </c>
      <c r="F13">
        <v>1903</v>
      </c>
      <c r="S13" s="2" t="s">
        <v>103</v>
      </c>
      <c r="T13" s="1" t="s">
        <v>10</v>
      </c>
      <c r="U13" t="s">
        <v>11</v>
      </c>
      <c r="V13" t="s">
        <v>21</v>
      </c>
      <c r="W13" s="9" t="s">
        <v>126</v>
      </c>
    </row>
    <row r="14" spans="1:23" x14ac:dyDescent="0.25">
      <c r="A14">
        <v>184</v>
      </c>
      <c r="B14">
        <v>1053</v>
      </c>
      <c r="C14" t="s">
        <v>110</v>
      </c>
      <c r="D14" t="s">
        <v>113</v>
      </c>
      <c r="I14">
        <v>1</v>
      </c>
      <c r="J14">
        <v>166</v>
      </c>
      <c r="S14" t="s">
        <v>22</v>
      </c>
      <c r="U14" t="s">
        <v>9</v>
      </c>
    </row>
    <row r="15" spans="1:23" x14ac:dyDescent="0.25">
      <c r="A15">
        <v>184</v>
      </c>
      <c r="B15">
        <v>1053</v>
      </c>
      <c r="C15" t="s">
        <v>110</v>
      </c>
      <c r="D15" t="s">
        <v>113</v>
      </c>
      <c r="G15" s="8">
        <v>3</v>
      </c>
      <c r="H15">
        <v>1237</v>
      </c>
      <c r="S15" t="s">
        <v>6</v>
      </c>
      <c r="T15" s="1" t="s">
        <v>10</v>
      </c>
      <c r="U15" t="s">
        <v>9</v>
      </c>
    </row>
    <row r="16" spans="1:23" x14ac:dyDescent="0.25">
      <c r="A16">
        <v>184</v>
      </c>
      <c r="B16">
        <v>1053</v>
      </c>
      <c r="C16" t="s">
        <v>110</v>
      </c>
      <c r="D16" t="s">
        <v>113</v>
      </c>
      <c r="O16" s="8">
        <v>1</v>
      </c>
      <c r="P16">
        <v>635</v>
      </c>
      <c r="S16" t="s">
        <v>24</v>
      </c>
      <c r="T16" s="1" t="s">
        <v>10</v>
      </c>
      <c r="U16" t="s">
        <v>11</v>
      </c>
      <c r="W16" s="9" t="s">
        <v>126</v>
      </c>
    </row>
    <row r="17" spans="1:23" ht="30" x14ac:dyDescent="0.25">
      <c r="A17">
        <v>184</v>
      </c>
      <c r="B17">
        <v>1053</v>
      </c>
      <c r="C17" t="s">
        <v>110</v>
      </c>
      <c r="D17" t="s">
        <v>113</v>
      </c>
      <c r="K17" s="8">
        <v>1</v>
      </c>
      <c r="L17">
        <v>470</v>
      </c>
      <c r="S17" s="10" t="s">
        <v>104</v>
      </c>
      <c r="T17" s="1" t="s">
        <v>10</v>
      </c>
      <c r="U17" t="s">
        <v>11</v>
      </c>
      <c r="V17" t="s">
        <v>15</v>
      </c>
      <c r="W17" s="9" t="s">
        <v>126</v>
      </c>
    </row>
    <row r="18" spans="1:23" ht="30" x14ac:dyDescent="0.25">
      <c r="A18">
        <v>184</v>
      </c>
      <c r="B18">
        <v>1053</v>
      </c>
      <c r="C18" t="s">
        <v>110</v>
      </c>
      <c r="D18" t="s">
        <v>113</v>
      </c>
      <c r="K18" s="8">
        <v>3</v>
      </c>
      <c r="L18">
        <v>2428</v>
      </c>
      <c r="S18" s="2" t="s">
        <v>25</v>
      </c>
      <c r="T18" s="1" t="s">
        <v>10</v>
      </c>
      <c r="U18" t="s">
        <v>11</v>
      </c>
      <c r="W18" s="9" t="s">
        <v>126</v>
      </c>
    </row>
    <row r="19" spans="1:23" x14ac:dyDescent="0.25">
      <c r="A19">
        <v>189</v>
      </c>
      <c r="B19" t="s">
        <v>26</v>
      </c>
      <c r="C19" t="s">
        <v>110</v>
      </c>
      <c r="D19" t="s">
        <v>113</v>
      </c>
      <c r="O19" s="8">
        <v>1</v>
      </c>
      <c r="P19">
        <v>29</v>
      </c>
      <c r="S19" t="s">
        <v>6</v>
      </c>
      <c r="T19" s="1" t="s">
        <v>10</v>
      </c>
      <c r="U19" t="s">
        <v>11</v>
      </c>
      <c r="W19" s="9" t="s">
        <v>126</v>
      </c>
    </row>
    <row r="20" spans="1:23" x14ac:dyDescent="0.25">
      <c r="A20" s="9">
        <v>221</v>
      </c>
      <c r="B20">
        <v>3073</v>
      </c>
      <c r="C20" s="4" t="s">
        <v>118</v>
      </c>
      <c r="D20" s="6" t="s">
        <v>109</v>
      </c>
      <c r="G20" s="8">
        <v>1</v>
      </c>
      <c r="H20">
        <v>108</v>
      </c>
      <c r="S20" t="s">
        <v>6</v>
      </c>
      <c r="T20" s="1" t="s">
        <v>10</v>
      </c>
      <c r="U20" t="s">
        <v>9</v>
      </c>
    </row>
    <row r="21" spans="1:23" x14ac:dyDescent="0.25">
      <c r="A21" s="9">
        <v>221</v>
      </c>
      <c r="B21">
        <v>3073</v>
      </c>
      <c r="C21" s="4" t="s">
        <v>118</v>
      </c>
      <c r="D21" s="6" t="s">
        <v>109</v>
      </c>
      <c r="E21">
        <v>1</v>
      </c>
      <c r="F21">
        <v>74</v>
      </c>
      <c r="S21" t="s">
        <v>27</v>
      </c>
      <c r="T21" s="1" t="s">
        <v>13</v>
      </c>
      <c r="U21" s="1" t="s">
        <v>13</v>
      </c>
    </row>
    <row r="22" spans="1:23" x14ac:dyDescent="0.25">
      <c r="A22">
        <v>227</v>
      </c>
      <c r="B22">
        <v>6023</v>
      </c>
      <c r="C22" t="s">
        <v>123</v>
      </c>
      <c r="E22">
        <v>1</v>
      </c>
      <c r="F22">
        <v>134</v>
      </c>
      <c r="S22" t="s">
        <v>6</v>
      </c>
    </row>
    <row r="23" spans="1:23" x14ac:dyDescent="0.25">
      <c r="A23">
        <v>230</v>
      </c>
      <c r="B23">
        <v>6023</v>
      </c>
      <c r="C23" t="s">
        <v>123</v>
      </c>
      <c r="E23">
        <v>1</v>
      </c>
      <c r="F23">
        <v>167</v>
      </c>
      <c r="S23" t="s">
        <v>28</v>
      </c>
      <c r="T23" s="1" t="s">
        <v>13</v>
      </c>
      <c r="U23" s="1" t="s">
        <v>13</v>
      </c>
    </row>
    <row r="24" spans="1:23" x14ac:dyDescent="0.25">
      <c r="A24">
        <v>236</v>
      </c>
      <c r="B24">
        <v>3037</v>
      </c>
      <c r="C24" t="s">
        <v>110</v>
      </c>
      <c r="D24" s="6" t="s">
        <v>109</v>
      </c>
      <c r="Q24" s="8">
        <v>1</v>
      </c>
      <c r="R24">
        <v>578</v>
      </c>
      <c r="S24" t="s">
        <v>30</v>
      </c>
      <c r="T24" s="1" t="s">
        <v>10</v>
      </c>
      <c r="U24" t="s">
        <v>31</v>
      </c>
    </row>
    <row r="25" spans="1:23" x14ac:dyDescent="0.25">
      <c r="A25" s="9">
        <v>240</v>
      </c>
      <c r="B25">
        <v>3044</v>
      </c>
      <c r="C25" s="4" t="s">
        <v>118</v>
      </c>
      <c r="D25" s="6" t="s">
        <v>109</v>
      </c>
      <c r="G25" s="8">
        <v>2</v>
      </c>
      <c r="H25">
        <v>8</v>
      </c>
      <c r="S25" t="s">
        <v>32</v>
      </c>
      <c r="T25" s="1" t="s">
        <v>10</v>
      </c>
      <c r="U25" t="s">
        <v>9</v>
      </c>
    </row>
    <row r="26" spans="1:23" x14ac:dyDescent="0.25">
      <c r="A26" s="9">
        <v>241</v>
      </c>
      <c r="B26">
        <v>3044</v>
      </c>
      <c r="C26" s="4" t="s">
        <v>118</v>
      </c>
      <c r="D26" s="6" t="s">
        <v>109</v>
      </c>
      <c r="O26" s="8">
        <v>1</v>
      </c>
      <c r="P26">
        <v>47</v>
      </c>
      <c r="S26" t="s">
        <v>6</v>
      </c>
      <c r="T26" s="1" t="s">
        <v>10</v>
      </c>
      <c r="U26" t="s">
        <v>11</v>
      </c>
    </row>
    <row r="27" spans="1:23" x14ac:dyDescent="0.25">
      <c r="A27" s="9">
        <v>241</v>
      </c>
      <c r="B27">
        <v>3044</v>
      </c>
      <c r="C27" s="4" t="s">
        <v>118</v>
      </c>
      <c r="D27" s="6" t="s">
        <v>109</v>
      </c>
      <c r="G27" s="8">
        <v>1</v>
      </c>
      <c r="H27">
        <v>100</v>
      </c>
      <c r="S27" t="s">
        <v>6</v>
      </c>
      <c r="T27" s="1" t="s">
        <v>10</v>
      </c>
      <c r="U27" t="s">
        <v>9</v>
      </c>
    </row>
    <row r="28" spans="1:23" x14ac:dyDescent="0.25">
      <c r="A28" s="9">
        <v>241</v>
      </c>
      <c r="B28">
        <v>3044</v>
      </c>
      <c r="C28" s="4" t="s">
        <v>118</v>
      </c>
      <c r="D28" s="6" t="s">
        <v>109</v>
      </c>
      <c r="K28" s="8">
        <v>1</v>
      </c>
      <c r="L28">
        <v>106</v>
      </c>
      <c r="S28" t="s">
        <v>33</v>
      </c>
      <c r="T28" s="1" t="s">
        <v>10</v>
      </c>
      <c r="U28" t="s">
        <v>11</v>
      </c>
    </row>
    <row r="29" spans="1:23" x14ac:dyDescent="0.25">
      <c r="A29">
        <v>247</v>
      </c>
      <c r="B29">
        <v>3037</v>
      </c>
      <c r="C29" t="s">
        <v>110</v>
      </c>
      <c r="D29" s="6" t="s">
        <v>109</v>
      </c>
      <c r="E29">
        <v>1</v>
      </c>
      <c r="F29">
        <v>29</v>
      </c>
      <c r="S29" t="s">
        <v>34</v>
      </c>
      <c r="T29" s="1" t="s">
        <v>13</v>
      </c>
      <c r="U29" s="1" t="s">
        <v>13</v>
      </c>
    </row>
    <row r="30" spans="1:23" x14ac:dyDescent="0.25">
      <c r="A30">
        <v>279</v>
      </c>
      <c r="B30">
        <v>2045</v>
      </c>
      <c r="C30" t="s">
        <v>112</v>
      </c>
      <c r="D30" s="6" t="s">
        <v>109</v>
      </c>
      <c r="E30">
        <v>1</v>
      </c>
      <c r="F30">
        <v>114</v>
      </c>
      <c r="S30" t="s">
        <v>34</v>
      </c>
      <c r="T30" s="1" t="s">
        <v>13</v>
      </c>
      <c r="U30" s="1" t="s">
        <v>13</v>
      </c>
    </row>
    <row r="31" spans="1:23" x14ac:dyDescent="0.25">
      <c r="A31" s="9">
        <v>279</v>
      </c>
      <c r="B31">
        <v>2045</v>
      </c>
      <c r="C31" t="s">
        <v>112</v>
      </c>
      <c r="D31" s="6" t="s">
        <v>109</v>
      </c>
      <c r="K31" s="8">
        <v>1</v>
      </c>
      <c r="L31">
        <v>473</v>
      </c>
      <c r="S31" t="s">
        <v>35</v>
      </c>
      <c r="T31" s="1" t="s">
        <v>10</v>
      </c>
      <c r="U31" t="s">
        <v>11</v>
      </c>
    </row>
    <row r="32" spans="1:23" x14ac:dyDescent="0.25">
      <c r="A32" s="9">
        <v>313</v>
      </c>
      <c r="B32">
        <v>3073</v>
      </c>
      <c r="C32" s="4" t="s">
        <v>118</v>
      </c>
      <c r="D32" s="6" t="s">
        <v>109</v>
      </c>
      <c r="K32" s="8">
        <v>3</v>
      </c>
      <c r="L32">
        <v>356</v>
      </c>
      <c r="S32" t="s">
        <v>36</v>
      </c>
      <c r="T32" s="1" t="s">
        <v>10</v>
      </c>
      <c r="U32" t="s">
        <v>11</v>
      </c>
    </row>
    <row r="33" spans="1:22" x14ac:dyDescent="0.25">
      <c r="A33" s="9">
        <v>328</v>
      </c>
      <c r="B33">
        <v>1109</v>
      </c>
      <c r="C33" t="s">
        <v>111</v>
      </c>
      <c r="D33" s="6" t="s">
        <v>114</v>
      </c>
      <c r="K33" s="8">
        <v>1</v>
      </c>
      <c r="L33">
        <v>42</v>
      </c>
      <c r="S33" t="s">
        <v>33</v>
      </c>
      <c r="T33" s="1" t="s">
        <v>10</v>
      </c>
      <c r="U33" t="s">
        <v>11</v>
      </c>
    </row>
    <row r="34" spans="1:22" x14ac:dyDescent="0.25">
      <c r="A34">
        <v>328</v>
      </c>
      <c r="B34">
        <v>1109</v>
      </c>
      <c r="C34" t="s">
        <v>111</v>
      </c>
      <c r="D34" s="6" t="s">
        <v>114</v>
      </c>
      <c r="G34" s="8">
        <v>1</v>
      </c>
      <c r="H34">
        <v>4</v>
      </c>
      <c r="S34" t="s">
        <v>6</v>
      </c>
      <c r="T34" s="1" t="s">
        <v>10</v>
      </c>
      <c r="U34" t="s">
        <v>9</v>
      </c>
    </row>
    <row r="35" spans="1:22" x14ac:dyDescent="0.25">
      <c r="A35" s="9">
        <v>331</v>
      </c>
      <c r="B35">
        <v>1109</v>
      </c>
      <c r="C35" t="s">
        <v>111</v>
      </c>
      <c r="D35" s="6" t="s">
        <v>114</v>
      </c>
      <c r="K35" s="8">
        <v>1</v>
      </c>
      <c r="L35">
        <v>517</v>
      </c>
      <c r="S35" t="s">
        <v>36</v>
      </c>
      <c r="T35" s="1" t="s">
        <v>10</v>
      </c>
      <c r="U35" t="s">
        <v>11</v>
      </c>
    </row>
    <row r="36" spans="1:22" ht="60" x14ac:dyDescent="0.25">
      <c r="A36" s="9">
        <v>360</v>
      </c>
      <c r="B36">
        <v>2068</v>
      </c>
      <c r="C36" s="4" t="s">
        <v>117</v>
      </c>
      <c r="D36" s="6" t="s">
        <v>109</v>
      </c>
      <c r="K36" s="8">
        <v>2</v>
      </c>
      <c r="L36">
        <v>547</v>
      </c>
      <c r="S36" s="10" t="s">
        <v>105</v>
      </c>
      <c r="T36" s="1" t="s">
        <v>10</v>
      </c>
      <c r="U36" t="s">
        <v>11</v>
      </c>
    </row>
    <row r="37" spans="1:22" x14ac:dyDescent="0.25">
      <c r="A37" s="9">
        <v>361</v>
      </c>
      <c r="B37">
        <v>2068</v>
      </c>
      <c r="C37" s="4" t="s">
        <v>117</v>
      </c>
      <c r="D37" s="6" t="s">
        <v>109</v>
      </c>
      <c r="G37" s="8">
        <v>7</v>
      </c>
      <c r="H37">
        <v>624</v>
      </c>
      <c r="S37" t="s">
        <v>37</v>
      </c>
      <c r="T37" s="1" t="s">
        <v>10</v>
      </c>
      <c r="U37" t="s">
        <v>9</v>
      </c>
    </row>
    <row r="38" spans="1:22" x14ac:dyDescent="0.25">
      <c r="A38">
        <v>370</v>
      </c>
      <c r="B38">
        <v>2048</v>
      </c>
      <c r="C38" t="s">
        <v>116</v>
      </c>
      <c r="D38" s="6" t="s">
        <v>114</v>
      </c>
      <c r="E38">
        <v>1</v>
      </c>
      <c r="F38">
        <v>63</v>
      </c>
      <c r="S38" t="s">
        <v>38</v>
      </c>
      <c r="T38" s="1" t="s">
        <v>13</v>
      </c>
      <c r="U38" s="1" t="s">
        <v>13</v>
      </c>
    </row>
    <row r="39" spans="1:22" x14ac:dyDescent="0.25">
      <c r="A39">
        <v>399</v>
      </c>
      <c r="B39">
        <v>5051</v>
      </c>
      <c r="C39" t="s">
        <v>122</v>
      </c>
      <c r="D39" s="7" t="s">
        <v>120</v>
      </c>
      <c r="E39" s="8">
        <v>1</v>
      </c>
      <c r="F39">
        <v>137</v>
      </c>
      <c r="S39" t="s">
        <v>39</v>
      </c>
      <c r="T39" s="1" t="s">
        <v>10</v>
      </c>
      <c r="U39" t="s">
        <v>40</v>
      </c>
    </row>
    <row r="40" spans="1:22" x14ac:dyDescent="0.25">
      <c r="A40" s="9">
        <v>411</v>
      </c>
      <c r="B40" t="s">
        <v>41</v>
      </c>
      <c r="C40" s="4" t="s">
        <v>118</v>
      </c>
      <c r="D40" s="6" t="s">
        <v>109</v>
      </c>
      <c r="E40" s="8">
        <v>1</v>
      </c>
      <c r="F40">
        <v>61</v>
      </c>
      <c r="S40" t="s">
        <v>42</v>
      </c>
      <c r="T40" s="1" t="s">
        <v>10</v>
      </c>
      <c r="U40" t="s">
        <v>43</v>
      </c>
    </row>
    <row r="41" spans="1:22" x14ac:dyDescent="0.25">
      <c r="A41" s="9">
        <v>411</v>
      </c>
      <c r="B41" t="s">
        <v>41</v>
      </c>
      <c r="C41" s="4" t="s">
        <v>118</v>
      </c>
      <c r="D41" s="6" t="s">
        <v>109</v>
      </c>
      <c r="G41" s="8">
        <v>1</v>
      </c>
      <c r="H41">
        <v>249</v>
      </c>
      <c r="S41" t="s">
        <v>44</v>
      </c>
      <c r="T41" s="1" t="s">
        <v>10</v>
      </c>
      <c r="U41" t="s">
        <v>9</v>
      </c>
    </row>
    <row r="42" spans="1:22" x14ac:dyDescent="0.25">
      <c r="A42" s="9">
        <v>411</v>
      </c>
      <c r="B42" t="s">
        <v>41</v>
      </c>
      <c r="C42" s="4" t="s">
        <v>118</v>
      </c>
      <c r="D42" s="6" t="s">
        <v>109</v>
      </c>
      <c r="K42" s="8">
        <v>6</v>
      </c>
      <c r="L42">
        <v>4575</v>
      </c>
      <c r="S42" t="s">
        <v>50</v>
      </c>
      <c r="T42" s="1" t="s">
        <v>10</v>
      </c>
      <c r="U42" t="s">
        <v>11</v>
      </c>
    </row>
    <row r="43" spans="1:22" ht="60" x14ac:dyDescent="0.25">
      <c r="A43" s="9">
        <v>411</v>
      </c>
      <c r="B43" t="s">
        <v>41</v>
      </c>
      <c r="C43" s="4" t="s">
        <v>118</v>
      </c>
      <c r="D43" s="6" t="s">
        <v>109</v>
      </c>
      <c r="K43" s="8">
        <v>2</v>
      </c>
      <c r="L43">
        <v>253</v>
      </c>
      <c r="S43" s="10" t="s">
        <v>45</v>
      </c>
      <c r="T43" s="1" t="s">
        <v>10</v>
      </c>
      <c r="U43" t="s">
        <v>11</v>
      </c>
    </row>
    <row r="44" spans="1:22" x14ac:dyDescent="0.25">
      <c r="A44" s="9">
        <v>411</v>
      </c>
      <c r="B44" t="s">
        <v>41</v>
      </c>
      <c r="C44" s="4" t="s">
        <v>118</v>
      </c>
      <c r="D44" s="6" t="s">
        <v>109</v>
      </c>
      <c r="O44" s="8">
        <v>1</v>
      </c>
      <c r="P44">
        <v>172</v>
      </c>
      <c r="S44" t="s">
        <v>46</v>
      </c>
      <c r="T44" s="1" t="s">
        <v>10</v>
      </c>
      <c r="U44" t="s">
        <v>11</v>
      </c>
    </row>
    <row r="45" spans="1:22" x14ac:dyDescent="0.25">
      <c r="A45" s="9">
        <v>417</v>
      </c>
      <c r="B45">
        <v>2046</v>
      </c>
      <c r="C45" s="4" t="s">
        <v>115</v>
      </c>
      <c r="D45" s="6" t="s">
        <v>109</v>
      </c>
      <c r="E45">
        <v>1</v>
      </c>
      <c r="F45">
        <v>73</v>
      </c>
      <c r="S45" t="s">
        <v>6</v>
      </c>
      <c r="T45" s="1" t="s">
        <v>13</v>
      </c>
      <c r="U45" s="1" t="s">
        <v>13</v>
      </c>
    </row>
    <row r="46" spans="1:22" x14ac:dyDescent="0.25">
      <c r="A46" s="9">
        <v>442</v>
      </c>
      <c r="B46">
        <v>2084</v>
      </c>
      <c r="C46" s="4" t="s">
        <v>118</v>
      </c>
      <c r="D46" s="6" t="s">
        <v>109</v>
      </c>
      <c r="O46" s="8">
        <v>1</v>
      </c>
      <c r="P46">
        <v>10</v>
      </c>
      <c r="S46" t="s">
        <v>47</v>
      </c>
      <c r="T46" s="1" t="s">
        <v>10</v>
      </c>
      <c r="U46" t="s">
        <v>11</v>
      </c>
    </row>
    <row r="47" spans="1:22" x14ac:dyDescent="0.25">
      <c r="A47">
        <v>464</v>
      </c>
      <c r="B47">
        <v>2048</v>
      </c>
      <c r="C47" t="s">
        <v>116</v>
      </c>
      <c r="D47" s="7" t="s">
        <v>125</v>
      </c>
      <c r="E47">
        <v>1</v>
      </c>
      <c r="F47">
        <v>381</v>
      </c>
      <c r="S47" t="s">
        <v>48</v>
      </c>
      <c r="T47" s="1" t="s">
        <v>10</v>
      </c>
      <c r="U47" t="s">
        <v>49</v>
      </c>
    </row>
    <row r="48" spans="1:22" ht="60" x14ac:dyDescent="0.25">
      <c r="A48" s="9">
        <v>466</v>
      </c>
      <c r="B48">
        <v>1063</v>
      </c>
      <c r="C48" s="4" t="s">
        <v>108</v>
      </c>
      <c r="D48" s="6" t="s">
        <v>109</v>
      </c>
      <c r="K48" s="8">
        <v>1</v>
      </c>
      <c r="L48">
        <v>1296</v>
      </c>
      <c r="S48" s="10" t="s">
        <v>51</v>
      </c>
      <c r="T48" s="1" t="s">
        <v>10</v>
      </c>
      <c r="U48" t="s">
        <v>11</v>
      </c>
      <c r="V48" t="s">
        <v>15</v>
      </c>
    </row>
    <row r="49" spans="1:22" x14ac:dyDescent="0.25">
      <c r="A49" s="9">
        <v>466</v>
      </c>
      <c r="B49">
        <v>1063</v>
      </c>
      <c r="C49" s="4" t="s">
        <v>108</v>
      </c>
      <c r="D49" s="6" t="s">
        <v>109</v>
      </c>
      <c r="K49">
        <v>4</v>
      </c>
      <c r="L49">
        <v>2315</v>
      </c>
      <c r="S49" t="s">
        <v>52</v>
      </c>
      <c r="T49" s="1" t="s">
        <v>10</v>
      </c>
      <c r="U49" t="s">
        <v>11</v>
      </c>
    </row>
    <row r="50" spans="1:22" x14ac:dyDescent="0.25">
      <c r="A50" s="9">
        <v>466</v>
      </c>
      <c r="B50">
        <v>1063</v>
      </c>
      <c r="C50" s="4" t="s">
        <v>108</v>
      </c>
      <c r="D50" s="6" t="s">
        <v>109</v>
      </c>
      <c r="E50" s="8">
        <v>1</v>
      </c>
      <c r="F50">
        <v>79</v>
      </c>
      <c r="S50" t="s">
        <v>53</v>
      </c>
      <c r="T50" s="1" t="s">
        <v>10</v>
      </c>
      <c r="U50" t="s">
        <v>54</v>
      </c>
    </row>
    <row r="51" spans="1:22" x14ac:dyDescent="0.25">
      <c r="A51">
        <v>481</v>
      </c>
      <c r="B51" s="1" t="s">
        <v>7</v>
      </c>
      <c r="D51" s="6"/>
      <c r="G51" s="8">
        <v>1</v>
      </c>
      <c r="H51">
        <v>5</v>
      </c>
      <c r="S51" t="s">
        <v>55</v>
      </c>
      <c r="T51" s="1" t="s">
        <v>10</v>
      </c>
      <c r="U51" t="s">
        <v>9</v>
      </c>
    </row>
    <row r="52" spans="1:22" x14ac:dyDescent="0.25">
      <c r="A52" s="9">
        <v>523</v>
      </c>
      <c r="B52">
        <v>1063</v>
      </c>
      <c r="C52" s="4" t="s">
        <v>108</v>
      </c>
      <c r="D52" s="6" t="s">
        <v>109</v>
      </c>
      <c r="K52" s="8">
        <v>1</v>
      </c>
      <c r="L52">
        <v>78</v>
      </c>
      <c r="S52" t="s">
        <v>56</v>
      </c>
      <c r="T52" s="1" t="s">
        <v>10</v>
      </c>
      <c r="U52" t="s">
        <v>11</v>
      </c>
    </row>
    <row r="53" spans="1:22" x14ac:dyDescent="0.25">
      <c r="A53" s="9">
        <v>523</v>
      </c>
      <c r="B53">
        <v>1063</v>
      </c>
      <c r="C53" s="4" t="s">
        <v>108</v>
      </c>
      <c r="D53" s="6" t="s">
        <v>109</v>
      </c>
      <c r="O53" s="8">
        <v>1</v>
      </c>
      <c r="P53">
        <v>119</v>
      </c>
      <c r="S53" t="s">
        <v>57</v>
      </c>
      <c r="T53" s="1" t="s">
        <v>10</v>
      </c>
      <c r="U53" t="s">
        <v>11</v>
      </c>
    </row>
    <row r="54" spans="1:22" x14ac:dyDescent="0.25">
      <c r="A54">
        <v>536</v>
      </c>
      <c r="B54">
        <v>3036</v>
      </c>
      <c r="C54" t="s">
        <v>119</v>
      </c>
      <c r="D54" s="7" t="s">
        <v>120</v>
      </c>
      <c r="E54">
        <v>1</v>
      </c>
      <c r="F54">
        <v>5</v>
      </c>
      <c r="S54" t="s">
        <v>6</v>
      </c>
      <c r="T54" s="1" t="s">
        <v>7</v>
      </c>
      <c r="U54" s="1" t="s">
        <v>7</v>
      </c>
    </row>
    <row r="55" spans="1:22" x14ac:dyDescent="0.25">
      <c r="A55" s="9">
        <v>555</v>
      </c>
      <c r="B55">
        <v>3087</v>
      </c>
      <c r="C55" t="s">
        <v>111</v>
      </c>
      <c r="D55" s="6" t="s">
        <v>109</v>
      </c>
      <c r="E55">
        <v>1</v>
      </c>
      <c r="F55">
        <v>128</v>
      </c>
      <c r="S55" t="s">
        <v>58</v>
      </c>
      <c r="T55" s="1" t="s">
        <v>10</v>
      </c>
      <c r="U55" s="1" t="s">
        <v>11</v>
      </c>
    </row>
    <row r="56" spans="1:22" x14ac:dyDescent="0.25">
      <c r="A56" s="9">
        <v>582</v>
      </c>
      <c r="B56">
        <v>5005</v>
      </c>
      <c r="C56" t="s">
        <v>121</v>
      </c>
      <c r="D56" s="6" t="s">
        <v>109</v>
      </c>
      <c r="Q56">
        <v>1</v>
      </c>
      <c r="R56">
        <v>203</v>
      </c>
      <c r="S56" t="s">
        <v>59</v>
      </c>
      <c r="T56" s="1" t="s">
        <v>10</v>
      </c>
      <c r="U56" t="s">
        <v>60</v>
      </c>
      <c r="V56" t="s">
        <v>21</v>
      </c>
    </row>
    <row r="57" spans="1:22" x14ac:dyDescent="0.25">
      <c r="A57">
        <v>621</v>
      </c>
      <c r="B57">
        <v>3036</v>
      </c>
      <c r="C57" t="s">
        <v>119</v>
      </c>
      <c r="D57" s="7" t="s">
        <v>120</v>
      </c>
      <c r="E57">
        <v>1</v>
      </c>
      <c r="F57">
        <v>4</v>
      </c>
      <c r="S57" t="s">
        <v>6</v>
      </c>
      <c r="T57" s="1" t="s">
        <v>7</v>
      </c>
      <c r="U57" s="1" t="s">
        <v>7</v>
      </c>
    </row>
    <row r="58" spans="1:22" x14ac:dyDescent="0.25">
      <c r="A58">
        <v>623</v>
      </c>
      <c r="B58">
        <v>1053</v>
      </c>
      <c r="C58" t="s">
        <v>110</v>
      </c>
      <c r="D58" t="s">
        <v>113</v>
      </c>
      <c r="I58">
        <v>2</v>
      </c>
      <c r="J58">
        <v>169</v>
      </c>
      <c r="S58" t="s">
        <v>61</v>
      </c>
      <c r="T58" s="1" t="s">
        <v>13</v>
      </c>
      <c r="U58" s="1" t="s">
        <v>13</v>
      </c>
    </row>
    <row r="59" spans="1:22" x14ac:dyDescent="0.25">
      <c r="A59" s="9">
        <v>627</v>
      </c>
      <c r="B59">
        <v>2086</v>
      </c>
      <c r="C59" s="4" t="s">
        <v>118</v>
      </c>
      <c r="D59" s="6" t="s">
        <v>109</v>
      </c>
      <c r="K59" s="8">
        <v>1</v>
      </c>
      <c r="L59">
        <v>53</v>
      </c>
      <c r="S59" s="11" t="s">
        <v>62</v>
      </c>
      <c r="T59" s="1" t="s">
        <v>10</v>
      </c>
      <c r="U59" t="s">
        <v>11</v>
      </c>
    </row>
    <row r="60" spans="1:22" x14ac:dyDescent="0.25">
      <c r="A60" s="9">
        <v>628</v>
      </c>
      <c r="B60">
        <v>2068</v>
      </c>
      <c r="C60" s="4" t="s">
        <v>117</v>
      </c>
      <c r="D60" s="6" t="s">
        <v>109</v>
      </c>
      <c r="K60" s="8">
        <v>1</v>
      </c>
      <c r="L60">
        <v>267</v>
      </c>
      <c r="S60" t="s">
        <v>63</v>
      </c>
      <c r="T60" s="1" t="s">
        <v>10</v>
      </c>
      <c r="U60" t="s">
        <v>11</v>
      </c>
    </row>
    <row r="61" spans="1:22" x14ac:dyDescent="0.25">
      <c r="A61" s="9">
        <v>628</v>
      </c>
      <c r="B61">
        <v>2068</v>
      </c>
      <c r="C61" s="4" t="s">
        <v>117</v>
      </c>
      <c r="D61" s="6" t="s">
        <v>109</v>
      </c>
      <c r="E61">
        <v>1</v>
      </c>
      <c r="F61">
        <v>39</v>
      </c>
      <c r="S61" t="s">
        <v>64</v>
      </c>
      <c r="T61" s="1" t="s">
        <v>13</v>
      </c>
      <c r="U61" s="1" t="s">
        <v>13</v>
      </c>
    </row>
    <row r="62" spans="1:22" x14ac:dyDescent="0.25">
      <c r="A62">
        <v>633</v>
      </c>
      <c r="B62">
        <v>2088</v>
      </c>
      <c r="C62" t="s">
        <v>116</v>
      </c>
      <c r="D62" s="6" t="s">
        <v>114</v>
      </c>
      <c r="E62">
        <v>1</v>
      </c>
      <c r="F62">
        <v>111</v>
      </c>
      <c r="S62" t="s">
        <v>65</v>
      </c>
      <c r="T62" s="1" t="s">
        <v>13</v>
      </c>
      <c r="U62" s="1" t="s">
        <v>13</v>
      </c>
    </row>
    <row r="63" spans="1:22" x14ac:dyDescent="0.25">
      <c r="A63" s="9">
        <v>642</v>
      </c>
      <c r="B63">
        <v>2068</v>
      </c>
      <c r="C63" s="4" t="s">
        <v>117</v>
      </c>
      <c r="D63" s="6" t="s">
        <v>109</v>
      </c>
      <c r="G63" s="8">
        <v>1</v>
      </c>
      <c r="H63">
        <v>1677</v>
      </c>
      <c r="S63" t="s">
        <v>66</v>
      </c>
      <c r="T63" s="1" t="s">
        <v>10</v>
      </c>
      <c r="U63" t="s">
        <v>9</v>
      </c>
    </row>
    <row r="64" spans="1:22" x14ac:dyDescent="0.25">
      <c r="A64" s="9">
        <v>642</v>
      </c>
      <c r="B64">
        <v>2068</v>
      </c>
      <c r="C64" s="4" t="s">
        <v>117</v>
      </c>
      <c r="D64" s="6" t="s">
        <v>109</v>
      </c>
      <c r="M64">
        <v>1</v>
      </c>
      <c r="N64">
        <v>306</v>
      </c>
      <c r="S64" t="s">
        <v>67</v>
      </c>
      <c r="T64" s="1" t="s">
        <v>10</v>
      </c>
      <c r="U64" t="s">
        <v>68</v>
      </c>
    </row>
    <row r="65" spans="1:21" x14ac:dyDescent="0.25">
      <c r="A65">
        <v>644</v>
      </c>
      <c r="B65">
        <v>1053</v>
      </c>
      <c r="C65" t="s">
        <v>110</v>
      </c>
      <c r="D65" t="s">
        <v>113</v>
      </c>
      <c r="I65">
        <v>1</v>
      </c>
      <c r="J65">
        <v>256</v>
      </c>
      <c r="S65" t="s">
        <v>69</v>
      </c>
      <c r="T65" s="1" t="s">
        <v>10</v>
      </c>
      <c r="U65" t="s">
        <v>9</v>
      </c>
    </row>
    <row r="66" spans="1:21" x14ac:dyDescent="0.25">
      <c r="A66" t="s">
        <v>71</v>
      </c>
      <c r="E66">
        <v>1</v>
      </c>
      <c r="F66">
        <v>67</v>
      </c>
      <c r="S66" t="s">
        <v>79</v>
      </c>
      <c r="T66" s="1" t="s">
        <v>13</v>
      </c>
      <c r="U66" s="1" t="s">
        <v>13</v>
      </c>
    </row>
    <row r="67" spans="1:21" x14ac:dyDescent="0.25">
      <c r="A67" t="s">
        <v>72</v>
      </c>
      <c r="O67" s="8">
        <v>1</v>
      </c>
      <c r="P67">
        <v>7</v>
      </c>
      <c r="S67" t="s">
        <v>55</v>
      </c>
      <c r="T67" s="1" t="s">
        <v>10</v>
      </c>
      <c r="U67" t="s">
        <v>11</v>
      </c>
    </row>
    <row r="68" spans="1:21" x14ac:dyDescent="0.25">
      <c r="A68" t="s">
        <v>73</v>
      </c>
      <c r="B68" t="s">
        <v>74</v>
      </c>
      <c r="E68">
        <v>1</v>
      </c>
      <c r="F68">
        <v>95</v>
      </c>
      <c r="S68" t="s">
        <v>75</v>
      </c>
      <c r="T68" s="1" t="s">
        <v>10</v>
      </c>
      <c r="U68" t="s">
        <v>68</v>
      </c>
    </row>
    <row r="69" spans="1:21" x14ac:dyDescent="0.25">
      <c r="A69" t="s">
        <v>76</v>
      </c>
      <c r="B69" t="s">
        <v>74</v>
      </c>
      <c r="E69">
        <v>1</v>
      </c>
      <c r="F69">
        <v>72</v>
      </c>
      <c r="S69" t="s">
        <v>75</v>
      </c>
      <c r="T69" s="1" t="s">
        <v>10</v>
      </c>
      <c r="U69" t="s">
        <v>68</v>
      </c>
    </row>
    <row r="70" spans="1:21" x14ac:dyDescent="0.25">
      <c r="A70" t="s">
        <v>77</v>
      </c>
      <c r="B70" t="s">
        <v>78</v>
      </c>
      <c r="E70">
        <v>1</v>
      </c>
      <c r="F70">
        <v>16</v>
      </c>
      <c r="S70" t="s">
        <v>80</v>
      </c>
      <c r="T70" s="1" t="s">
        <v>7</v>
      </c>
      <c r="U70" s="1" t="s">
        <v>7</v>
      </c>
    </row>
    <row r="71" spans="1:21" x14ac:dyDescent="0.25">
      <c r="A71" t="s">
        <v>81</v>
      </c>
      <c r="B71" t="s">
        <v>82</v>
      </c>
      <c r="E71">
        <v>2</v>
      </c>
      <c r="F71">
        <v>653</v>
      </c>
      <c r="S71" t="s">
        <v>83</v>
      </c>
      <c r="T71" s="1" t="s">
        <v>10</v>
      </c>
      <c r="U71" s="1" t="s">
        <v>31</v>
      </c>
    </row>
    <row r="72" spans="1:21" x14ac:dyDescent="0.25">
      <c r="A72" t="s">
        <v>84</v>
      </c>
      <c r="B72" t="s">
        <v>78</v>
      </c>
      <c r="E72">
        <v>1</v>
      </c>
      <c r="F72">
        <v>171</v>
      </c>
      <c r="S72" t="s">
        <v>6</v>
      </c>
      <c r="T72" s="1" t="s">
        <v>7</v>
      </c>
      <c r="U72" s="1" t="s">
        <v>7</v>
      </c>
    </row>
    <row r="73" spans="1:21" x14ac:dyDescent="0.25">
      <c r="A73" t="s">
        <v>85</v>
      </c>
      <c r="B73" t="s">
        <v>78</v>
      </c>
      <c r="E73">
        <v>1</v>
      </c>
      <c r="F73">
        <v>54</v>
      </c>
      <c r="S73" t="s">
        <v>86</v>
      </c>
      <c r="T73" s="1" t="s">
        <v>13</v>
      </c>
      <c r="U73" s="1" t="s">
        <v>13</v>
      </c>
    </row>
    <row r="74" spans="1:21" x14ac:dyDescent="0.25">
      <c r="A74" t="s">
        <v>87</v>
      </c>
      <c r="B74" t="s">
        <v>88</v>
      </c>
      <c r="E74">
        <v>1</v>
      </c>
      <c r="F74">
        <v>111</v>
      </c>
      <c r="S74" t="s">
        <v>89</v>
      </c>
      <c r="T74" s="1" t="s">
        <v>13</v>
      </c>
      <c r="U74" s="1" t="s">
        <v>13</v>
      </c>
    </row>
    <row r="75" spans="1:21" x14ac:dyDescent="0.25">
      <c r="A75" t="s">
        <v>70</v>
      </c>
      <c r="E75">
        <v>1</v>
      </c>
      <c r="F75">
        <v>18</v>
      </c>
      <c r="S75" t="s">
        <v>55</v>
      </c>
      <c r="T75" s="1" t="s">
        <v>13</v>
      </c>
      <c r="U75" s="1" t="s">
        <v>13</v>
      </c>
    </row>
    <row r="76" spans="1:21" x14ac:dyDescent="0.25">
      <c r="A76" t="s">
        <v>90</v>
      </c>
      <c r="B76" t="s">
        <v>91</v>
      </c>
      <c r="E76">
        <v>1</v>
      </c>
      <c r="F76">
        <v>174</v>
      </c>
      <c r="S76" t="s">
        <v>92</v>
      </c>
      <c r="T76" s="1" t="s">
        <v>13</v>
      </c>
      <c r="U76" s="1" t="s">
        <v>13</v>
      </c>
    </row>
    <row r="77" spans="1:21" x14ac:dyDescent="0.25">
      <c r="A77" t="s">
        <v>90</v>
      </c>
      <c r="B77" t="s">
        <v>91</v>
      </c>
      <c r="K77" s="8">
        <v>1</v>
      </c>
      <c r="L77">
        <v>23</v>
      </c>
      <c r="S77" t="s">
        <v>56</v>
      </c>
      <c r="T77" s="1" t="s">
        <v>10</v>
      </c>
      <c r="U77" t="s">
        <v>11</v>
      </c>
    </row>
    <row r="78" spans="1:21" x14ac:dyDescent="0.25">
      <c r="A78" t="s">
        <v>93</v>
      </c>
      <c r="E78">
        <v>1</v>
      </c>
      <c r="F78">
        <v>1017</v>
      </c>
      <c r="S78" t="s">
        <v>94</v>
      </c>
      <c r="T78" s="1" t="s">
        <v>13</v>
      </c>
      <c r="U78" s="1" t="s">
        <v>13</v>
      </c>
    </row>
    <row r="79" spans="1:21" x14ac:dyDescent="0.25">
      <c r="A79" t="s">
        <v>93</v>
      </c>
      <c r="K79" s="8">
        <v>1</v>
      </c>
      <c r="L79">
        <v>65</v>
      </c>
      <c r="S79" t="s">
        <v>56</v>
      </c>
      <c r="T79" s="1" t="s">
        <v>10</v>
      </c>
      <c r="U79" t="s">
        <v>11</v>
      </c>
    </row>
    <row r="80" spans="1:21" x14ac:dyDescent="0.25">
      <c r="A80" t="s">
        <v>93</v>
      </c>
      <c r="O80" s="8">
        <v>1</v>
      </c>
      <c r="P80">
        <v>30</v>
      </c>
      <c r="S80" t="s">
        <v>47</v>
      </c>
      <c r="T80" s="1" t="s">
        <v>10</v>
      </c>
      <c r="U80" t="s">
        <v>11</v>
      </c>
    </row>
    <row r="81" spans="1:21" x14ac:dyDescent="0.25">
      <c r="A81" t="s">
        <v>95</v>
      </c>
      <c r="E81">
        <v>1</v>
      </c>
      <c r="F81">
        <v>152</v>
      </c>
      <c r="S81" t="s">
        <v>96</v>
      </c>
      <c r="T81" s="1" t="s">
        <v>10</v>
      </c>
      <c r="U81" t="s">
        <v>11</v>
      </c>
    </row>
    <row r="83" spans="1:21" x14ac:dyDescent="0.25">
      <c r="D83" s="4" t="s">
        <v>100</v>
      </c>
      <c r="E83" s="4">
        <f>SUM(E4:E82)</f>
        <v>41</v>
      </c>
      <c r="F83" s="4"/>
      <c r="G83" s="4">
        <f>SUM(G4:G82)</f>
        <v>21</v>
      </c>
      <c r="H83" s="4"/>
      <c r="I83" s="4">
        <f>SUM(I4:I82)</f>
        <v>4</v>
      </c>
      <c r="J83" s="4"/>
      <c r="K83" s="4">
        <f>SUM(K4:K82)</f>
        <v>33</v>
      </c>
      <c r="L83" s="4"/>
      <c r="M83" s="4">
        <f>SUM(M4:M82)</f>
        <v>2</v>
      </c>
      <c r="N83" s="4"/>
      <c r="O83" s="4">
        <f>SUM(O4:O82)</f>
        <v>8</v>
      </c>
      <c r="P83" s="4"/>
      <c r="Q83" s="4">
        <f>SUM(Q4:Q82)</f>
        <v>2</v>
      </c>
      <c r="R83" s="4"/>
      <c r="S83" s="4">
        <f>SUM(E83:Q83)</f>
        <v>111</v>
      </c>
      <c r="T83" s="4" t="s">
        <v>98</v>
      </c>
    </row>
    <row r="84" spans="1:21" x14ac:dyDescent="0.25">
      <c r="D84" s="5" t="s">
        <v>101</v>
      </c>
      <c r="E84" s="5"/>
      <c r="F84" s="5">
        <f>SUM(F4:F83)</f>
        <v>10368</v>
      </c>
      <c r="G84" s="5"/>
      <c r="H84" s="5">
        <f>SUM(H4:H83)</f>
        <v>4035</v>
      </c>
      <c r="I84" s="5"/>
      <c r="J84" s="5">
        <f>SUM(J4:J83)</f>
        <v>591</v>
      </c>
      <c r="K84" s="5"/>
      <c r="L84" s="5">
        <f>SUM(L4:L83)</f>
        <v>14120</v>
      </c>
      <c r="M84" s="5"/>
      <c r="N84" s="5">
        <f>SUM(N4:N83)</f>
        <v>626</v>
      </c>
      <c r="O84" s="5"/>
      <c r="P84" s="5">
        <f>SUM(P4:P83)</f>
        <v>1049</v>
      </c>
      <c r="Q84" s="5"/>
      <c r="R84" s="5">
        <f>SUM(R4:R83)</f>
        <v>781</v>
      </c>
      <c r="S84" s="5">
        <f>SUM(F84:R84)</f>
        <v>31570</v>
      </c>
      <c r="T84" s="5" t="s">
        <v>99</v>
      </c>
    </row>
  </sheetData>
  <autoFilter ref="A3:W81" xr:uid="{3BEFEA8F-C8C5-4C72-8DFD-609A75CB54B1}"/>
  <mergeCells count="2">
    <mergeCell ref="A1:W1"/>
    <mergeCell ref="A2:W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Grafieken</vt:lpstr>
      </vt:variant>
      <vt:variant>
        <vt:i4>1</vt:i4>
      </vt:variant>
    </vt:vector>
  </HeadingPairs>
  <TitlesOfParts>
    <vt:vector size="2" baseType="lpstr">
      <vt:lpstr>Blad1</vt:lpstr>
      <vt:lpstr>Grafiek1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hoofdgebruiker 3</dc:creator>
  <cp:lastModifiedBy>o16 baac</cp:lastModifiedBy>
  <dcterms:created xsi:type="dcterms:W3CDTF">2024-01-17T07:55:20Z</dcterms:created>
  <dcterms:modified xsi:type="dcterms:W3CDTF">2024-06-13T07:44:34Z</dcterms:modified>
</cp:coreProperties>
</file>